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 tabRatio="628" firstSheet="2" activeTab="3"/>
  </bookViews>
  <sheets>
    <sheet name="SKLOP 1 Gramozi in peski" sheetId="1" r:id="rId1"/>
    <sheet name=" SKLOP 2 Gramozi in peski" sheetId="2" r:id="rId2"/>
    <sheet name="SKLOP 3 Gramozi in peski" sheetId="3" r:id="rId3"/>
    <sheet name="SKLOP 4 Beton. cevi in pokrovi" sheetId="5" r:id="rId4"/>
    <sheet name="SKLOP 5 Betoni" sheetId="6" r:id="rId5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0" i="5" l="1"/>
  <c r="F19" i="5"/>
  <c r="F18" i="5"/>
  <c r="G6" i="2" l="1"/>
  <c r="G7" i="2"/>
  <c r="G8" i="2"/>
  <c r="G9" i="2"/>
  <c r="G10" i="2"/>
  <c r="G11" i="2"/>
  <c r="G5" i="2"/>
  <c r="G6" i="3"/>
  <c r="G7" i="3"/>
  <c r="G8" i="3"/>
  <c r="G9" i="3"/>
  <c r="G10" i="3"/>
  <c r="G5" i="3"/>
  <c r="F6" i="5"/>
  <c r="F7" i="5"/>
  <c r="F8" i="5"/>
  <c r="F9" i="5"/>
  <c r="F10" i="5"/>
  <c r="F11" i="5"/>
  <c r="F12" i="5"/>
  <c r="F13" i="5"/>
  <c r="F14" i="5"/>
  <c r="F15" i="5"/>
  <c r="F16" i="5"/>
  <c r="F17" i="5"/>
  <c r="F5" i="5"/>
  <c r="G6" i="6"/>
  <c r="G7" i="6"/>
  <c r="G8" i="6"/>
  <c r="G9" i="6"/>
  <c r="G5" i="6"/>
  <c r="G6" i="1"/>
  <c r="G7" i="1"/>
  <c r="G5" i="1"/>
  <c r="F21" i="5" l="1"/>
  <c r="G8" i="1"/>
  <c r="G10" i="6"/>
  <c r="G11" i="3"/>
  <c r="G12" i="2"/>
  <c r="G13" i="3" l="1"/>
  <c r="G12" i="3" s="1"/>
  <c r="G12" i="6"/>
  <c r="G11" i="6" s="1"/>
  <c r="G14" i="2"/>
  <c r="G13" i="2" s="1"/>
  <c r="G10" i="1"/>
  <c r="G9" i="1" s="1"/>
  <c r="F23" i="5"/>
  <c r="F22" i="5" s="1"/>
</calcChain>
</file>

<file path=xl/sharedStrings.xml><?xml version="1.0" encoding="utf-8"?>
<sst xmlns="http://schemas.openxmlformats.org/spreadsheetml/2006/main" count="185" uniqueCount="94">
  <si>
    <t xml:space="preserve">Zap. št. </t>
  </si>
  <si>
    <t>Opis</t>
  </si>
  <si>
    <t>EM</t>
  </si>
  <si>
    <t>Količina</t>
  </si>
  <si>
    <t>Vrednost</t>
  </si>
  <si>
    <t>1.</t>
  </si>
  <si>
    <t>2.</t>
  </si>
  <si>
    <t>3.</t>
  </si>
  <si>
    <t>0/16</t>
  </si>
  <si>
    <t>Agregat sejani (CE)</t>
  </si>
  <si>
    <t>t</t>
  </si>
  <si>
    <t>0/32 D</t>
  </si>
  <si>
    <t>Drobljen tampon (CE)</t>
  </si>
  <si>
    <t>Stenski gramoz</t>
  </si>
  <si>
    <t>Skupaj v EUR brez DDV</t>
  </si>
  <si>
    <t>DDV</t>
  </si>
  <si>
    <t>Skupaj v EUR z DDV</t>
  </si>
  <si>
    <t>4.</t>
  </si>
  <si>
    <t>4/8 D</t>
  </si>
  <si>
    <t xml:space="preserve">Agregat, drobljen </t>
  </si>
  <si>
    <t>2/4</t>
  </si>
  <si>
    <t>4/8 N</t>
  </si>
  <si>
    <t>Agregat, pran (CE)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</si>
  <si>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</si>
  <si>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</si>
  <si>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</si>
  <si>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</si>
  <si>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</si>
  <si>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</si>
  <si>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</si>
  <si>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>Agregat, 2x pran</t>
  </si>
  <si>
    <t>8/16 N</t>
  </si>
  <si>
    <t>8/16 D</t>
  </si>
  <si>
    <t>16/32 N</t>
  </si>
  <si>
    <t>0/0,8 N</t>
  </si>
  <si>
    <t>Mivka prana-ostra (CE)</t>
  </si>
  <si>
    <t>0/2 DP</t>
  </si>
  <si>
    <t>0/4 DP</t>
  </si>
  <si>
    <t>Pesek, drobljen, pran (CE)</t>
  </si>
  <si>
    <t>0/2 N</t>
  </si>
  <si>
    <t>Pesek naravni</t>
  </si>
  <si>
    <t>0/4 N</t>
  </si>
  <si>
    <t>Pesek, naravni, pran (CE)</t>
  </si>
  <si>
    <t>Pesek , drobljen, pran (CE)</t>
  </si>
  <si>
    <t>0/4 D</t>
  </si>
  <si>
    <t>Pesek, drobljen, suh (CE)</t>
  </si>
  <si>
    <t>kom</t>
  </si>
  <si>
    <t>Beton SIST EN 206-1 in SIST EN 1026 trdnostni razred 16/20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</si>
  <si>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</si>
  <si>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Beton SIST EN 206-1 in SIST EN 1026 trdnostni razred 20/25</t>
  </si>
  <si>
    <t>Beton SIST EN 206-1 in SIST EN 1026 trdnostni razred 25/30</t>
  </si>
  <si>
    <t>Estrih beton - cementni estrih SIST EN 206-1 in SIST EN 1026 trdnostni razred 20/25</t>
  </si>
  <si>
    <t>Estrih beton - cementni estrih SIST EN 206-1 in SIST EN 1026 trdnostni razred 25/30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</si>
  <si>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</si>
  <si>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</si>
  <si>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</si>
  <si>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</si>
  <si>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</si>
  <si>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</si>
  <si>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</si>
  <si>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</si>
  <si>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</si>
  <si>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</si>
  <si>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Betonska cev fi 80 cm, l = 1 m</t>
  </si>
  <si>
    <t>Betonska cev fi 100 cm, l = 1 m</t>
  </si>
  <si>
    <t>Betonska cev fi 120 cm, l = 1 m</t>
  </si>
  <si>
    <t>SKLOP 5: BETONSKE CEVI IN POKROVI (fco dobavitelj)</t>
  </si>
  <si>
    <t>15.</t>
  </si>
  <si>
    <t>16.</t>
  </si>
  <si>
    <t>Betonski nastavek jaška 1000 mm,    h = 1 m</t>
  </si>
  <si>
    <t>Betonski konus jaška 1000 mm,          h = 1,1 m</t>
  </si>
  <si>
    <t>SKLOP 6: BETONI</t>
  </si>
  <si>
    <t xml:space="preserve">SKLOP 1: GRAMOZI IN PESKI - sejani </t>
  </si>
  <si>
    <t xml:space="preserve">SKLOP 2: GRAMOZI IN PESKI-drobljeni </t>
  </si>
  <si>
    <t>Pokrov fi 30 cm - betonski</t>
  </si>
  <si>
    <t>Pokrov fi 40 cm - betonski</t>
  </si>
  <si>
    <t xml:space="preserve">Pokrov fi 50 cm - betonski </t>
  </si>
  <si>
    <t xml:space="preserve">Pokrov fi 60 cm -betonski </t>
  </si>
  <si>
    <t xml:space="preserve">Pokrov fi 80 cm - betonski </t>
  </si>
  <si>
    <t xml:space="preserve">Pokrov fi 100 cm - betonski </t>
  </si>
  <si>
    <t xml:space="preserve">Pokrov fi 120 cm - betonski </t>
  </si>
  <si>
    <t>SKLOP 3: GRAMOZI IN PESKI - prani</t>
  </si>
  <si>
    <t xml:space="preserve">Material mora ustrezati zahtevam standarda EN 13242:2002+A1:2007 in sistemu ocenjevanja 2+. </t>
  </si>
  <si>
    <t xml:space="preserve">Material pod zap.št. 2,5 in 7 mora ustrezati zahtevam standarda EN 13242:2002+A1:2007 in sistemu ocenjevanja 2+. </t>
  </si>
  <si>
    <t>Material pod zap.št. 1,2,4,5 in 6 mora ustrezati zahtevam standarda EN 13242:2002+A1:2007</t>
  </si>
  <si>
    <t>Betonska cev fi 30 cm, l = 2,5 m</t>
  </si>
  <si>
    <t>Betonska cev fi 40 cm, l = 2,5 m</t>
  </si>
  <si>
    <t>Betonska cev fi 50 cm, l = 3,0m</t>
  </si>
  <si>
    <t>Betonska cev fi 60 cm, l = 3,0 m</t>
  </si>
  <si>
    <t xml:space="preserve">fco dobavitelj </t>
  </si>
  <si>
    <t>fco dobavitelj</t>
  </si>
  <si>
    <t xml:space="preserve">fco betonarna </t>
  </si>
  <si>
    <t>Cena/EM</t>
  </si>
  <si>
    <t>Cevi morajo ustrezati standardu SIT EN 1610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</si>
</sst>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#,##0.00\ _€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2" xfId="0" applyBorder="1"/>
    <xf numFmtId="0" fontId="0" fillId="0" borderId="1" xfId="0" applyFont="1" applyBorder="1" applyAlignment="1">
      <alignment horizontal="center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164" fontId="1" fillId="3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Border="1"/>
    <xf numFmtId="49" fontId="0" fillId="0" borderId="3" xfId="0" applyNumberFormat="1" applyBorder="1" applyAlignment="1">
      <alignment vertical="center"/>
    </xf>
    <xf numFmtId="49" fontId="0" fillId="0" borderId="3" xfId="0" applyNumberFormat="1" applyBorder="1" applyAlignment="1">
      <alignment vertical="center" wrapText="1"/>
    </xf>
    <xf numFmtId="3" fontId="0" fillId="0" borderId="3" xfId="0" applyNumberForma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0" fillId="0" borderId="3" xfId="0" applyBorder="1" applyAlignment="1">
      <alignment vertical="center"/>
    </xf>
    <xf numFmtId="165" fontId="0" fillId="0" borderId="1" xfId="0" applyNumberFormat="1" applyBorder="1" applyAlignment="1">
      <alignment vertical="center"/>
    </xf>
    <xf numFmtId="49" fontId="0" fillId="0" borderId="2" xfId="0" applyNumberForma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right" vertical="center"/>
    </xf>
    <xf numFmtId="164" fontId="4" fillId="4" borderId="5" xfId="0" applyNumberFormat="1" applyFont="1" applyFill="1" applyBorder="1" applyAlignment="1">
      <alignment horizontal="center" vertical="center"/>
    </xf>
    <xf numFmtId="164" fontId="1" fillId="4" borderId="5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3" xfId="0" applyNumberFormat="1" applyBorder="1" applyAlignment="1">
      <alignment vertical="center" wrapText="1"/>
    </xf>
    <xf numFmtId="49" fontId="0" fillId="0" borderId="6" xfId="0" applyNumberFormat="1" applyBorder="1" applyAlignment="1">
      <alignment vertical="center" wrapText="1"/>
    </xf>
    <xf numFmtId="49" fontId="0" fillId="0" borderId="4" xfId="0" applyNumberForma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C22" sqref="C22"/>
    </sheetView>
  </sheetViews>
  <sheetFormatPr defaultRowHeight="15" x14ac:dyDescent="0.25"/>
  <cols>
    <col min="1" max="1" width="5.7109375" customWidth="1"/>
    <col min="2" max="2" width="7.85546875" customWidth="1"/>
    <col min="3" max="3" width="25.7109375" customWidth="1"/>
    <col min="4" max="4" width="12.7109375" style="5" customWidth="1"/>
    <col min="5" max="5" width="7.7109375" style="2" customWidth="1"/>
    <col min="6" max="6" width="9.7109375" style="4" customWidth="1"/>
    <col min="7" max="7" width="16.85546875" style="4" customWidth="1"/>
  </cols>
  <sheetData>
    <row r="1" spans="1:7" ht="21" x14ac:dyDescent="0.35">
      <c r="A1" s="42" t="s">
        <v>72</v>
      </c>
      <c r="B1" s="42"/>
      <c r="C1" s="42"/>
      <c r="D1" s="42"/>
      <c r="E1" s="42"/>
      <c r="F1" s="42"/>
      <c r="G1" s="43"/>
    </row>
    <row r="2" spans="1:7" x14ac:dyDescent="0.25">
      <c r="A2" s="44"/>
      <c r="B2" s="44"/>
      <c r="C2" s="44"/>
      <c r="D2" s="44"/>
      <c r="E2" s="44"/>
      <c r="F2" s="44"/>
    </row>
    <row r="4" spans="1:7" s="1" customFormat="1" ht="30" x14ac:dyDescent="0.25">
      <c r="A4" s="15" t="s">
        <v>0</v>
      </c>
      <c r="B4" s="35" t="s">
        <v>1</v>
      </c>
      <c r="C4" s="36"/>
      <c r="D4" s="16" t="s">
        <v>3</v>
      </c>
      <c r="E4" s="15" t="s">
        <v>2</v>
      </c>
      <c r="F4" s="17" t="s">
        <v>92</v>
      </c>
      <c r="G4" s="17" t="s">
        <v>4</v>
      </c>
    </row>
    <row r="5" spans="1:7" ht="30" customHeight="1" x14ac:dyDescent="0.25">
      <c r="A5" s="7" t="s">
        <v>5</v>
      </c>
      <c r="B5" s="33" t="s">
        <v>8</v>
      </c>
      <c r="C5" s="30" t="s">
        <v>9</v>
      </c>
      <c r="D5" s="28">
        <v>1000</v>
      </c>
      <c r="E5" s="9" t="s">
        <v>10</v>
      </c>
      <c r="F5" s="27"/>
      <c r="G5" s="31">
        <f>D5*F5</f>
        <v>0</v>
      </c>
    </row>
    <row r="6" spans="1:7" ht="30" customHeight="1" x14ac:dyDescent="0.25">
      <c r="A6" s="7" t="s">
        <v>6</v>
      </c>
      <c r="B6" s="34" t="s">
        <v>11</v>
      </c>
      <c r="C6" s="30" t="s">
        <v>12</v>
      </c>
      <c r="D6" s="28">
        <v>40000</v>
      </c>
      <c r="E6" s="9" t="s">
        <v>10</v>
      </c>
      <c r="F6" s="27"/>
      <c r="G6" s="31">
        <f t="shared" ref="G6:G7" si="0">D6*F6</f>
        <v>0</v>
      </c>
    </row>
    <row r="7" spans="1:7" ht="30" customHeight="1" x14ac:dyDescent="0.25">
      <c r="A7" s="7" t="s">
        <v>7</v>
      </c>
      <c r="B7" s="6"/>
      <c r="C7" s="30" t="s">
        <v>13</v>
      </c>
      <c r="D7" s="28">
        <v>10000</v>
      </c>
      <c r="E7" s="9" t="s">
        <v>10</v>
      </c>
      <c r="F7" s="27"/>
      <c r="G7" s="31">
        <f t="shared" si="0"/>
        <v>0</v>
      </c>
    </row>
    <row r="8" spans="1:7" ht="30" customHeight="1" x14ac:dyDescent="0.25">
      <c r="A8" s="39" t="s">
        <v>14</v>
      </c>
      <c r="B8" s="40"/>
      <c r="C8" s="41"/>
      <c r="D8" s="39"/>
      <c r="E8" s="39"/>
      <c r="F8" s="39"/>
      <c r="G8" s="13">
        <f>SUM(G5:G7)</f>
        <v>0</v>
      </c>
    </row>
    <row r="9" spans="1:7" ht="30" customHeight="1" x14ac:dyDescent="0.25">
      <c r="A9" s="37" t="s">
        <v>15</v>
      </c>
      <c r="B9" s="37"/>
      <c r="C9" s="38"/>
      <c r="D9" s="37"/>
      <c r="E9" s="37"/>
      <c r="F9" s="37"/>
      <c r="G9" s="12">
        <f>G10-G8</f>
        <v>0</v>
      </c>
    </row>
    <row r="10" spans="1:7" ht="30" customHeight="1" x14ac:dyDescent="0.25">
      <c r="A10" s="37" t="s">
        <v>16</v>
      </c>
      <c r="B10" s="37"/>
      <c r="C10" s="38"/>
      <c r="D10" s="37"/>
      <c r="E10" s="37"/>
      <c r="F10" s="37"/>
      <c r="G10" s="12">
        <f>G8*1.22</f>
        <v>0</v>
      </c>
    </row>
    <row r="11" spans="1:7" x14ac:dyDescent="0.25">
      <c r="B11" s="21"/>
    </row>
    <row r="14" spans="1:7" x14ac:dyDescent="0.25">
      <c r="B14" t="s">
        <v>82</v>
      </c>
    </row>
    <row r="15" spans="1:7" x14ac:dyDescent="0.25">
      <c r="B15" t="s">
        <v>89</v>
      </c>
    </row>
  </sheetData>
  <mergeCells count="6">
    <mergeCell ref="B4:C4"/>
    <mergeCell ref="A9:F9"/>
    <mergeCell ref="A10:F10"/>
    <mergeCell ref="A8:F8"/>
    <mergeCell ref="A1:G1"/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F5" sqref="F5"/>
    </sheetView>
  </sheetViews>
  <sheetFormatPr defaultRowHeight="15" x14ac:dyDescent="0.25"/>
  <cols>
    <col min="1" max="1" width="5.7109375" customWidth="1"/>
    <col min="2" max="2" width="7.85546875" style="8" customWidth="1"/>
    <col min="3" max="3" width="25.7109375" customWidth="1"/>
    <col min="4" max="4" width="12.7109375" style="5" customWidth="1"/>
    <col min="5" max="5" width="7.7109375" style="2" customWidth="1"/>
    <col min="6" max="6" width="9.7109375" style="3" customWidth="1"/>
    <col min="7" max="7" width="16.85546875" style="4" customWidth="1"/>
  </cols>
  <sheetData>
    <row r="1" spans="1:7" ht="21" x14ac:dyDescent="0.35">
      <c r="A1" s="42" t="s">
        <v>73</v>
      </c>
      <c r="B1" s="42"/>
      <c r="C1" s="42"/>
      <c r="D1" s="42"/>
      <c r="E1" s="42"/>
      <c r="F1" s="42"/>
      <c r="G1" s="43"/>
    </row>
    <row r="2" spans="1:7" x14ac:dyDescent="0.25">
      <c r="A2" s="44"/>
      <c r="B2" s="44"/>
      <c r="C2" s="44"/>
      <c r="D2" s="44"/>
      <c r="E2" s="44"/>
      <c r="F2" s="44"/>
    </row>
    <row r="4" spans="1:7" s="1" customFormat="1" ht="30" x14ac:dyDescent="0.25">
      <c r="A4" s="15" t="s">
        <v>0</v>
      </c>
      <c r="B4" s="45" t="s">
        <v>1</v>
      </c>
      <c r="C4" s="36"/>
      <c r="D4" s="16" t="s">
        <v>3</v>
      </c>
      <c r="E4" s="15" t="s">
        <v>2</v>
      </c>
      <c r="F4" s="18" t="s">
        <v>92</v>
      </c>
      <c r="G4" s="17" t="s">
        <v>4</v>
      </c>
    </row>
    <row r="5" spans="1:7" ht="30" customHeight="1" x14ac:dyDescent="0.25">
      <c r="A5" s="9" t="s">
        <v>23</v>
      </c>
      <c r="B5" s="32" t="s">
        <v>20</v>
      </c>
      <c r="C5" s="30" t="s">
        <v>19</v>
      </c>
      <c r="D5" s="28">
        <v>300</v>
      </c>
      <c r="E5" s="9" t="s">
        <v>10</v>
      </c>
      <c r="F5" s="27"/>
      <c r="G5" s="31">
        <f>D5*F5</f>
        <v>0</v>
      </c>
    </row>
    <row r="6" spans="1:7" ht="30" customHeight="1" x14ac:dyDescent="0.25">
      <c r="A6" s="9" t="s">
        <v>24</v>
      </c>
      <c r="B6" s="32" t="s">
        <v>21</v>
      </c>
      <c r="C6" s="30" t="s">
        <v>22</v>
      </c>
      <c r="D6" s="28">
        <v>1000</v>
      </c>
      <c r="E6" s="9" t="s">
        <v>10</v>
      </c>
      <c r="F6" s="27"/>
      <c r="G6" s="31">
        <f t="shared" ref="G6:G11" si="0">D6*F6</f>
        <v>0</v>
      </c>
    </row>
    <row r="7" spans="1:7" ht="30" customHeight="1" x14ac:dyDescent="0.25">
      <c r="A7" s="9" t="s">
        <v>25</v>
      </c>
      <c r="B7" s="32" t="s">
        <v>21</v>
      </c>
      <c r="C7" s="30" t="s">
        <v>30</v>
      </c>
      <c r="D7" s="28">
        <v>50</v>
      </c>
      <c r="E7" s="9" t="s">
        <v>10</v>
      </c>
      <c r="F7" s="27"/>
      <c r="G7" s="31">
        <f t="shared" si="0"/>
        <v>0</v>
      </c>
    </row>
    <row r="8" spans="1:7" ht="30" customHeight="1" x14ac:dyDescent="0.25">
      <c r="A8" s="9" t="s">
        <v>26</v>
      </c>
      <c r="B8" s="32" t="s">
        <v>18</v>
      </c>
      <c r="C8" s="30" t="s">
        <v>19</v>
      </c>
      <c r="D8" s="28">
        <v>1000</v>
      </c>
      <c r="E8" s="9" t="s">
        <v>10</v>
      </c>
      <c r="F8" s="27"/>
      <c r="G8" s="31">
        <f t="shared" si="0"/>
        <v>0</v>
      </c>
    </row>
    <row r="9" spans="1:7" ht="30" customHeight="1" x14ac:dyDescent="0.25">
      <c r="A9" s="9" t="s">
        <v>27</v>
      </c>
      <c r="B9" s="32" t="s">
        <v>31</v>
      </c>
      <c r="C9" s="30" t="s">
        <v>22</v>
      </c>
      <c r="D9" s="28">
        <v>1000</v>
      </c>
      <c r="E9" s="9" t="s">
        <v>10</v>
      </c>
      <c r="F9" s="27"/>
      <c r="G9" s="31">
        <f t="shared" si="0"/>
        <v>0</v>
      </c>
    </row>
    <row r="10" spans="1:7" ht="30" customHeight="1" x14ac:dyDescent="0.25">
      <c r="A10" s="9" t="s">
        <v>28</v>
      </c>
      <c r="B10" s="32" t="s">
        <v>32</v>
      </c>
      <c r="C10" s="30" t="s">
        <v>19</v>
      </c>
      <c r="D10" s="28">
        <v>300</v>
      </c>
      <c r="E10" s="9" t="s">
        <v>10</v>
      </c>
      <c r="F10" s="27"/>
      <c r="G10" s="31">
        <f t="shared" si="0"/>
        <v>0</v>
      </c>
    </row>
    <row r="11" spans="1:7" ht="30" customHeight="1" x14ac:dyDescent="0.25">
      <c r="A11" s="9" t="s">
        <v>29</v>
      </c>
      <c r="B11" s="32" t="s">
        <v>33</v>
      </c>
      <c r="C11" s="30" t="s">
        <v>22</v>
      </c>
      <c r="D11" s="28">
        <v>2000</v>
      </c>
      <c r="E11" s="9" t="s">
        <v>10</v>
      </c>
      <c r="F11" s="27"/>
      <c r="G11" s="31">
        <f t="shared" si="0"/>
        <v>0</v>
      </c>
    </row>
    <row r="12" spans="1:7" ht="30" customHeight="1" x14ac:dyDescent="0.25">
      <c r="A12" s="39" t="s">
        <v>14</v>
      </c>
      <c r="B12" s="39"/>
      <c r="C12" s="39"/>
      <c r="D12" s="39"/>
      <c r="E12" s="39"/>
      <c r="F12" s="39"/>
      <c r="G12" s="13">
        <f>SUM(G5:G11)</f>
        <v>0</v>
      </c>
    </row>
    <row r="13" spans="1:7" ht="29.25" customHeight="1" x14ac:dyDescent="0.25">
      <c r="A13" s="46" t="s">
        <v>15</v>
      </c>
      <c r="B13" s="47"/>
      <c r="C13" s="48"/>
      <c r="D13" s="49"/>
      <c r="E13" s="49"/>
      <c r="F13" s="50"/>
      <c r="G13" s="12">
        <f>G14-G12</f>
        <v>0</v>
      </c>
    </row>
    <row r="14" spans="1:7" ht="30" customHeight="1" x14ac:dyDescent="0.25">
      <c r="A14" s="37" t="s">
        <v>16</v>
      </c>
      <c r="B14" s="37"/>
      <c r="C14" s="37"/>
      <c r="D14" s="37"/>
      <c r="E14" s="37"/>
      <c r="F14" s="37"/>
      <c r="G14" s="12">
        <f>G12*1.22</f>
        <v>0</v>
      </c>
    </row>
    <row r="19" spans="3:3" x14ac:dyDescent="0.25">
      <c r="C19" t="s">
        <v>83</v>
      </c>
    </row>
    <row r="21" spans="3:3" x14ac:dyDescent="0.25">
      <c r="C21" t="s">
        <v>89</v>
      </c>
    </row>
  </sheetData>
  <mergeCells count="6">
    <mergeCell ref="B4:C4"/>
    <mergeCell ref="A12:F12"/>
    <mergeCell ref="A13:F13"/>
    <mergeCell ref="A14:F14"/>
    <mergeCell ref="A1:G1"/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F5" sqref="F5"/>
    </sheetView>
  </sheetViews>
  <sheetFormatPr defaultRowHeight="15" x14ac:dyDescent="0.25"/>
  <cols>
    <col min="1" max="1" width="5.7109375" customWidth="1"/>
    <col min="2" max="2" width="7.85546875" style="8" customWidth="1"/>
    <col min="3" max="3" width="25.7109375" customWidth="1"/>
    <col min="4" max="4" width="12.7109375" style="5" customWidth="1"/>
    <col min="5" max="5" width="7.7109375" style="2" customWidth="1"/>
    <col min="6" max="6" width="9.7109375" style="4" customWidth="1"/>
    <col min="7" max="7" width="16.85546875" style="4" customWidth="1"/>
  </cols>
  <sheetData>
    <row r="1" spans="1:7" ht="21" x14ac:dyDescent="0.35">
      <c r="A1" s="42" t="s">
        <v>81</v>
      </c>
      <c r="B1" s="42"/>
      <c r="C1" s="42"/>
      <c r="D1" s="42"/>
      <c r="E1" s="42"/>
      <c r="F1" s="42"/>
      <c r="G1" s="43"/>
    </row>
    <row r="2" spans="1:7" x14ac:dyDescent="0.25">
      <c r="A2" s="44"/>
      <c r="B2" s="44"/>
      <c r="C2" s="44"/>
      <c r="D2" s="44"/>
      <c r="E2" s="44"/>
      <c r="F2" s="44"/>
    </row>
    <row r="4" spans="1:7" s="1" customFormat="1" ht="30" x14ac:dyDescent="0.25">
      <c r="A4" s="15" t="s">
        <v>0</v>
      </c>
      <c r="B4" s="45" t="s">
        <v>1</v>
      </c>
      <c r="C4" s="36"/>
      <c r="D4" s="16" t="s">
        <v>3</v>
      </c>
      <c r="E4" s="15" t="s">
        <v>2</v>
      </c>
      <c r="F4" s="17" t="s">
        <v>92</v>
      </c>
      <c r="G4" s="17" t="s">
        <v>4</v>
      </c>
    </row>
    <row r="5" spans="1:7" ht="30" customHeight="1" x14ac:dyDescent="0.25">
      <c r="A5" s="9" t="s">
        <v>23</v>
      </c>
      <c r="B5" s="32" t="s">
        <v>34</v>
      </c>
      <c r="C5" s="30" t="s">
        <v>35</v>
      </c>
      <c r="D5" s="28">
        <v>100</v>
      </c>
      <c r="E5" s="9" t="s">
        <v>10</v>
      </c>
      <c r="F5" s="10"/>
      <c r="G5" s="26">
        <f>D5*F5</f>
        <v>0</v>
      </c>
    </row>
    <row r="6" spans="1:7" ht="30" customHeight="1" x14ac:dyDescent="0.25">
      <c r="A6" s="9" t="s">
        <v>24</v>
      </c>
      <c r="B6" s="32" t="s">
        <v>36</v>
      </c>
      <c r="C6" s="30" t="s">
        <v>38</v>
      </c>
      <c r="D6" s="28">
        <v>100</v>
      </c>
      <c r="E6" s="9" t="s">
        <v>10</v>
      </c>
      <c r="F6" s="10"/>
      <c r="G6" s="26">
        <f t="shared" ref="G6:G10" si="0">D6*F6</f>
        <v>0</v>
      </c>
    </row>
    <row r="7" spans="1:7" ht="30" customHeight="1" x14ac:dyDescent="0.25">
      <c r="A7" s="9" t="s">
        <v>25</v>
      </c>
      <c r="B7" s="32" t="s">
        <v>39</v>
      </c>
      <c r="C7" s="30" t="s">
        <v>40</v>
      </c>
      <c r="D7" s="28">
        <v>500</v>
      </c>
      <c r="E7" s="9" t="s">
        <v>10</v>
      </c>
      <c r="F7" s="10"/>
      <c r="G7" s="26">
        <f t="shared" si="0"/>
        <v>0</v>
      </c>
    </row>
    <row r="8" spans="1:7" ht="30" customHeight="1" x14ac:dyDescent="0.25">
      <c r="A8" s="9" t="s">
        <v>26</v>
      </c>
      <c r="B8" s="32" t="s">
        <v>41</v>
      </c>
      <c r="C8" s="30" t="s">
        <v>42</v>
      </c>
      <c r="D8" s="28">
        <v>1000</v>
      </c>
      <c r="E8" s="9" t="s">
        <v>10</v>
      </c>
      <c r="F8" s="10"/>
      <c r="G8" s="26">
        <f t="shared" si="0"/>
        <v>0</v>
      </c>
    </row>
    <row r="9" spans="1:7" ht="30" customHeight="1" x14ac:dyDescent="0.25">
      <c r="A9" s="9" t="s">
        <v>27</v>
      </c>
      <c r="B9" s="32" t="s">
        <v>37</v>
      </c>
      <c r="C9" s="30" t="s">
        <v>43</v>
      </c>
      <c r="D9" s="28">
        <v>100</v>
      </c>
      <c r="E9" s="9" t="s">
        <v>10</v>
      </c>
      <c r="F9" s="10"/>
      <c r="G9" s="26">
        <f t="shared" si="0"/>
        <v>0</v>
      </c>
    </row>
    <row r="10" spans="1:7" ht="30" customHeight="1" x14ac:dyDescent="0.25">
      <c r="A10" s="9" t="s">
        <v>28</v>
      </c>
      <c r="B10" s="32" t="s">
        <v>44</v>
      </c>
      <c r="C10" s="30" t="s">
        <v>45</v>
      </c>
      <c r="D10" s="28">
        <v>400</v>
      </c>
      <c r="E10" s="9" t="s">
        <v>10</v>
      </c>
      <c r="F10" s="10"/>
      <c r="G10" s="26">
        <f t="shared" si="0"/>
        <v>0</v>
      </c>
    </row>
    <row r="11" spans="1:7" ht="30" customHeight="1" x14ac:dyDescent="0.25">
      <c r="A11" s="39" t="s">
        <v>14</v>
      </c>
      <c r="B11" s="39"/>
      <c r="C11" s="41"/>
      <c r="D11" s="39"/>
      <c r="E11" s="39"/>
      <c r="F11" s="39"/>
      <c r="G11" s="14">
        <f>SUM(G5:G10)</f>
        <v>0</v>
      </c>
    </row>
    <row r="12" spans="1:7" ht="30" customHeight="1" x14ac:dyDescent="0.25">
      <c r="A12" s="37" t="s">
        <v>15</v>
      </c>
      <c r="B12" s="37"/>
      <c r="C12" s="37"/>
      <c r="D12" s="37"/>
      <c r="E12" s="37"/>
      <c r="F12" s="37"/>
      <c r="G12" s="11">
        <f>G13-G11</f>
        <v>0</v>
      </c>
    </row>
    <row r="13" spans="1:7" ht="29.25" customHeight="1" x14ac:dyDescent="0.25">
      <c r="A13" s="46" t="s">
        <v>16</v>
      </c>
      <c r="B13" s="47"/>
      <c r="C13" s="48"/>
      <c r="D13" s="49"/>
      <c r="E13" s="49"/>
      <c r="F13" s="50"/>
      <c r="G13" s="11">
        <f>G11*1.22</f>
        <v>0</v>
      </c>
    </row>
    <row r="19" spans="3:3" x14ac:dyDescent="0.25">
      <c r="C19" t="s">
        <v>84</v>
      </c>
    </row>
    <row r="22" spans="3:3" x14ac:dyDescent="0.25">
      <c r="C22" t="s">
        <v>89</v>
      </c>
    </row>
  </sheetData>
  <mergeCells count="6">
    <mergeCell ref="B4:C4"/>
    <mergeCell ref="A11:F11"/>
    <mergeCell ref="A12:F12"/>
    <mergeCell ref="A13:F13"/>
    <mergeCell ref="A1:G1"/>
    <mergeCell ref="A2: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topLeftCell="A10" workbookViewId="0">
      <selection activeCell="B28" sqref="B28"/>
    </sheetView>
  </sheetViews>
  <sheetFormatPr defaultRowHeight="15" x14ac:dyDescent="0.25"/>
  <cols>
    <col min="1" max="1" width="5.7109375" customWidth="1"/>
    <col min="2" max="2" width="32.85546875" customWidth="1"/>
    <col min="3" max="3" width="12.7109375" style="5" customWidth="1"/>
    <col min="4" max="4" width="7.7109375" style="2" customWidth="1"/>
    <col min="5" max="5" width="12.85546875" style="4" customWidth="1"/>
    <col min="6" max="6" width="16.85546875" style="4" customWidth="1"/>
  </cols>
  <sheetData>
    <row r="1" spans="1:6" ht="21" x14ac:dyDescent="0.25">
      <c r="A1" s="42" t="s">
        <v>66</v>
      </c>
      <c r="B1" s="42"/>
      <c r="C1" s="42"/>
      <c r="D1" s="42"/>
      <c r="E1" s="42"/>
      <c r="F1" s="42"/>
    </row>
    <row r="2" spans="1:6" x14ac:dyDescent="0.25">
      <c r="A2" s="44"/>
      <c r="B2" s="44"/>
      <c r="C2" s="44"/>
      <c r="D2" s="44"/>
      <c r="E2" s="44"/>
      <c r="F2" s="44"/>
    </row>
    <row r="4" spans="1:6" s="1" customFormat="1" ht="30" x14ac:dyDescent="0.25">
      <c r="A4" s="15" t="s">
        <v>0</v>
      </c>
      <c r="B4" s="19" t="s">
        <v>1</v>
      </c>
      <c r="C4" s="16" t="s">
        <v>3</v>
      </c>
      <c r="D4" s="15" t="s">
        <v>2</v>
      </c>
      <c r="E4" s="17" t="s">
        <v>92</v>
      </c>
      <c r="F4" s="17" t="s">
        <v>4</v>
      </c>
    </row>
    <row r="5" spans="1:6" ht="30" customHeight="1" x14ac:dyDescent="0.25">
      <c r="A5" s="7" t="s">
        <v>5</v>
      </c>
      <c r="B5" s="22" t="s">
        <v>85</v>
      </c>
      <c r="C5" s="24">
        <v>50</v>
      </c>
      <c r="D5" s="9" t="s">
        <v>46</v>
      </c>
      <c r="E5" s="27"/>
      <c r="F5" s="26">
        <f>C5*E5</f>
        <v>0</v>
      </c>
    </row>
    <row r="6" spans="1:6" ht="30" customHeight="1" x14ac:dyDescent="0.25">
      <c r="A6" s="7" t="s">
        <v>6</v>
      </c>
      <c r="B6" s="22" t="s">
        <v>74</v>
      </c>
      <c r="C6" s="24">
        <v>15</v>
      </c>
      <c r="D6" s="9" t="s">
        <v>46</v>
      </c>
      <c r="E6" s="27"/>
      <c r="F6" s="26">
        <f t="shared" ref="F6:F17" si="0">C6*E6</f>
        <v>0</v>
      </c>
    </row>
    <row r="7" spans="1:6" ht="30" customHeight="1" x14ac:dyDescent="0.25">
      <c r="A7" s="7" t="s">
        <v>7</v>
      </c>
      <c r="B7" s="22" t="s">
        <v>86</v>
      </c>
      <c r="C7" s="24">
        <v>150</v>
      </c>
      <c r="D7" s="9" t="s">
        <v>46</v>
      </c>
      <c r="E7" s="27"/>
      <c r="F7" s="26">
        <f t="shared" si="0"/>
        <v>0</v>
      </c>
    </row>
    <row r="8" spans="1:6" ht="30" customHeight="1" x14ac:dyDescent="0.25">
      <c r="A8" s="7" t="s">
        <v>17</v>
      </c>
      <c r="B8" s="22" t="s">
        <v>75</v>
      </c>
      <c r="C8" s="24">
        <v>20</v>
      </c>
      <c r="D8" s="9" t="s">
        <v>46</v>
      </c>
      <c r="E8" s="27"/>
      <c r="F8" s="26">
        <f t="shared" si="0"/>
        <v>0</v>
      </c>
    </row>
    <row r="9" spans="1:6" ht="30" customHeight="1" x14ac:dyDescent="0.25">
      <c r="A9" s="7" t="s">
        <v>53</v>
      </c>
      <c r="B9" s="22" t="s">
        <v>87</v>
      </c>
      <c r="C9" s="24">
        <v>50</v>
      </c>
      <c r="D9" s="9" t="s">
        <v>46</v>
      </c>
      <c r="E9" s="27"/>
      <c r="F9" s="26">
        <f t="shared" si="0"/>
        <v>0</v>
      </c>
    </row>
    <row r="10" spans="1:6" ht="30" customHeight="1" x14ac:dyDescent="0.25">
      <c r="A10" s="7" t="s">
        <v>54</v>
      </c>
      <c r="B10" s="22" t="s">
        <v>76</v>
      </c>
      <c r="C10" s="24">
        <v>10</v>
      </c>
      <c r="D10" s="9" t="s">
        <v>46</v>
      </c>
      <c r="E10" s="27"/>
      <c r="F10" s="26">
        <f t="shared" si="0"/>
        <v>0</v>
      </c>
    </row>
    <row r="11" spans="1:6" ht="30" customHeight="1" x14ac:dyDescent="0.25">
      <c r="A11" s="7" t="s">
        <v>55</v>
      </c>
      <c r="B11" s="22" t="s">
        <v>88</v>
      </c>
      <c r="C11" s="24">
        <v>500</v>
      </c>
      <c r="D11" s="9" t="s">
        <v>46</v>
      </c>
      <c r="E11" s="27"/>
      <c r="F11" s="26">
        <f t="shared" si="0"/>
        <v>0</v>
      </c>
    </row>
    <row r="12" spans="1:6" ht="30" customHeight="1" x14ac:dyDescent="0.25">
      <c r="A12" s="7" t="s">
        <v>56</v>
      </c>
      <c r="B12" s="22" t="s">
        <v>77</v>
      </c>
      <c r="C12" s="24">
        <v>50</v>
      </c>
      <c r="D12" s="9" t="s">
        <v>46</v>
      </c>
      <c r="E12" s="27"/>
      <c r="F12" s="26">
        <f t="shared" si="0"/>
        <v>0</v>
      </c>
    </row>
    <row r="13" spans="1:6" ht="30" customHeight="1" x14ac:dyDescent="0.25">
      <c r="A13" s="7" t="s">
        <v>57</v>
      </c>
      <c r="B13" s="22" t="s">
        <v>63</v>
      </c>
      <c r="C13" s="24">
        <v>120</v>
      </c>
      <c r="D13" s="9" t="s">
        <v>46</v>
      </c>
      <c r="E13" s="27"/>
      <c r="F13" s="26">
        <f t="shared" si="0"/>
        <v>0</v>
      </c>
    </row>
    <row r="14" spans="1:6" ht="30" customHeight="1" x14ac:dyDescent="0.25">
      <c r="A14" s="7" t="s">
        <v>58</v>
      </c>
      <c r="B14" s="22" t="s">
        <v>78</v>
      </c>
      <c r="C14" s="24">
        <v>50</v>
      </c>
      <c r="D14" s="9" t="s">
        <v>46</v>
      </c>
      <c r="E14" s="27"/>
      <c r="F14" s="26">
        <f t="shared" si="0"/>
        <v>0</v>
      </c>
    </row>
    <row r="15" spans="1:6" ht="30" customHeight="1" x14ac:dyDescent="0.25">
      <c r="A15" s="7" t="s">
        <v>59</v>
      </c>
      <c r="B15" s="22" t="s">
        <v>64</v>
      </c>
      <c r="C15" s="24">
        <v>90</v>
      </c>
      <c r="D15" s="9" t="s">
        <v>46</v>
      </c>
      <c r="E15" s="27"/>
      <c r="F15" s="26">
        <f t="shared" si="0"/>
        <v>0</v>
      </c>
    </row>
    <row r="16" spans="1:6" ht="30" customHeight="1" x14ac:dyDescent="0.25">
      <c r="A16" s="7" t="s">
        <v>60</v>
      </c>
      <c r="B16" s="22" t="s">
        <v>79</v>
      </c>
      <c r="C16" s="24">
        <v>15</v>
      </c>
      <c r="D16" s="9" t="s">
        <v>46</v>
      </c>
      <c r="E16" s="27"/>
      <c r="F16" s="26">
        <f t="shared" si="0"/>
        <v>0</v>
      </c>
    </row>
    <row r="17" spans="1:6" ht="30" customHeight="1" x14ac:dyDescent="0.25">
      <c r="A17" s="7" t="s">
        <v>61</v>
      </c>
      <c r="B17" s="22" t="s">
        <v>65</v>
      </c>
      <c r="C17" s="25">
        <v>90</v>
      </c>
      <c r="D17" s="9" t="s">
        <v>46</v>
      </c>
      <c r="E17" s="27"/>
      <c r="F17" s="26">
        <f t="shared" si="0"/>
        <v>0</v>
      </c>
    </row>
    <row r="18" spans="1:6" ht="30" customHeight="1" x14ac:dyDescent="0.25">
      <c r="A18" s="7" t="s">
        <v>62</v>
      </c>
      <c r="B18" s="22" t="s">
        <v>80</v>
      </c>
      <c r="C18" s="25">
        <v>40</v>
      </c>
      <c r="D18" s="9" t="s">
        <v>46</v>
      </c>
      <c r="E18" s="27"/>
      <c r="F18" s="26">
        <f t="shared" ref="F18:F20" si="1">C18*E18</f>
        <v>0</v>
      </c>
    </row>
    <row r="19" spans="1:6" ht="30" customHeight="1" x14ac:dyDescent="0.25">
      <c r="A19" s="7" t="s">
        <v>67</v>
      </c>
      <c r="B19" s="23" t="s">
        <v>69</v>
      </c>
      <c r="C19" s="24">
        <v>10</v>
      </c>
      <c r="D19" s="9" t="s">
        <v>46</v>
      </c>
      <c r="E19" s="27"/>
      <c r="F19" s="26">
        <f t="shared" si="1"/>
        <v>0</v>
      </c>
    </row>
    <row r="20" spans="1:6" ht="30" customHeight="1" x14ac:dyDescent="0.25">
      <c r="A20" s="7" t="s">
        <v>68</v>
      </c>
      <c r="B20" s="23" t="s">
        <v>70</v>
      </c>
      <c r="C20" s="24">
        <v>10</v>
      </c>
      <c r="D20" s="9" t="s">
        <v>46</v>
      </c>
      <c r="E20" s="27"/>
      <c r="F20" s="26">
        <f t="shared" si="1"/>
        <v>0</v>
      </c>
    </row>
    <row r="21" spans="1:6" ht="30" customHeight="1" x14ac:dyDescent="0.25">
      <c r="A21" s="39" t="s">
        <v>14</v>
      </c>
      <c r="B21" s="39"/>
      <c r="C21" s="39"/>
      <c r="D21" s="39"/>
      <c r="E21" s="39"/>
      <c r="F21" s="14">
        <f>SUM(F5:F20)</f>
        <v>0</v>
      </c>
    </row>
    <row r="22" spans="1:6" ht="30" customHeight="1" x14ac:dyDescent="0.25">
      <c r="A22" s="37" t="s">
        <v>15</v>
      </c>
      <c r="B22" s="37"/>
      <c r="C22" s="37"/>
      <c r="D22" s="37"/>
      <c r="E22" s="37"/>
      <c r="F22" s="11">
        <f>F23-F21</f>
        <v>0</v>
      </c>
    </row>
    <row r="23" spans="1:6" ht="30" customHeight="1" x14ac:dyDescent="0.25">
      <c r="A23" s="37" t="s">
        <v>16</v>
      </c>
      <c r="B23" s="37"/>
      <c r="C23" s="37"/>
      <c r="D23" s="37"/>
      <c r="E23" s="37"/>
      <c r="F23" s="11">
        <f>F21*1.22</f>
        <v>0</v>
      </c>
    </row>
    <row r="26" spans="1:6" x14ac:dyDescent="0.25">
      <c r="B26" t="s">
        <v>93</v>
      </c>
    </row>
    <row r="27" spans="1:6" x14ac:dyDescent="0.25">
      <c r="B27" t="s">
        <v>90</v>
      </c>
    </row>
  </sheetData>
  <mergeCells count="5">
    <mergeCell ref="A21:E21"/>
    <mergeCell ref="A22:E22"/>
    <mergeCell ref="A23:E23"/>
    <mergeCell ref="A1:F1"/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C19" sqref="C19"/>
    </sheetView>
  </sheetViews>
  <sheetFormatPr defaultRowHeight="15" x14ac:dyDescent="0.25"/>
  <cols>
    <col min="1" max="1" width="5.85546875" customWidth="1"/>
    <col min="2" max="2" width="7.85546875" style="8" customWidth="1"/>
    <col min="3" max="3" width="25.7109375" customWidth="1"/>
    <col min="4" max="4" width="12.7109375" style="5" customWidth="1"/>
    <col min="5" max="5" width="7.7109375" style="2" customWidth="1"/>
    <col min="6" max="6" width="9.7109375" style="4" customWidth="1"/>
    <col min="7" max="7" width="16.85546875" style="4" customWidth="1"/>
  </cols>
  <sheetData>
    <row r="1" spans="1:7" ht="21" x14ac:dyDescent="0.35">
      <c r="A1" s="42" t="s">
        <v>71</v>
      </c>
      <c r="B1" s="42"/>
      <c r="C1" s="42"/>
      <c r="D1" s="42"/>
      <c r="E1" s="42"/>
      <c r="F1" s="42"/>
      <c r="G1" s="43"/>
    </row>
    <row r="2" spans="1:7" x14ac:dyDescent="0.25">
      <c r="A2" s="44"/>
      <c r="B2" s="44"/>
      <c r="C2" s="44"/>
      <c r="D2" s="44"/>
      <c r="E2" s="44"/>
      <c r="F2" s="44"/>
    </row>
    <row r="4" spans="1:7" s="1" customFormat="1" ht="30" x14ac:dyDescent="0.25">
      <c r="A4" s="15" t="s">
        <v>0</v>
      </c>
      <c r="B4" s="45" t="s">
        <v>1</v>
      </c>
      <c r="C4" s="36"/>
      <c r="D4" s="16" t="s">
        <v>3</v>
      </c>
      <c r="E4" s="15" t="s">
        <v>2</v>
      </c>
      <c r="F4" s="17" t="s">
        <v>92</v>
      </c>
      <c r="G4" s="17" t="s">
        <v>4</v>
      </c>
    </row>
    <row r="5" spans="1:7" ht="30" customHeight="1" x14ac:dyDescent="0.25">
      <c r="A5" s="9" t="s">
        <v>23</v>
      </c>
      <c r="B5" s="51" t="s">
        <v>47</v>
      </c>
      <c r="C5" s="52"/>
      <c r="D5" s="28">
        <v>700</v>
      </c>
      <c r="E5" s="9" t="s">
        <v>48</v>
      </c>
      <c r="F5" s="27"/>
      <c r="G5" s="26">
        <f>D5*F5</f>
        <v>0</v>
      </c>
    </row>
    <row r="6" spans="1:7" ht="30" customHeight="1" x14ac:dyDescent="0.25">
      <c r="A6" s="20" t="s">
        <v>24</v>
      </c>
      <c r="B6" s="53" t="s">
        <v>49</v>
      </c>
      <c r="C6" s="54"/>
      <c r="D6" s="29">
        <v>300</v>
      </c>
      <c r="E6" s="20" t="s">
        <v>48</v>
      </c>
      <c r="F6" s="27"/>
      <c r="G6" s="26">
        <f t="shared" ref="G6:G9" si="0">D6*F6</f>
        <v>0</v>
      </c>
    </row>
    <row r="7" spans="1:7" ht="30" customHeight="1" x14ac:dyDescent="0.25">
      <c r="A7" s="9" t="s">
        <v>25</v>
      </c>
      <c r="B7" s="51" t="s">
        <v>50</v>
      </c>
      <c r="C7" s="52"/>
      <c r="D7" s="28">
        <v>100</v>
      </c>
      <c r="E7" s="9" t="s">
        <v>48</v>
      </c>
      <c r="F7" s="27"/>
      <c r="G7" s="26">
        <f t="shared" si="0"/>
        <v>0</v>
      </c>
    </row>
    <row r="8" spans="1:7" ht="30" customHeight="1" x14ac:dyDescent="0.25">
      <c r="A8" s="9" t="s">
        <v>26</v>
      </c>
      <c r="B8" s="51" t="s">
        <v>51</v>
      </c>
      <c r="C8" s="52"/>
      <c r="D8" s="28">
        <v>100</v>
      </c>
      <c r="E8" s="9" t="s">
        <v>48</v>
      </c>
      <c r="F8" s="27"/>
      <c r="G8" s="26">
        <f t="shared" si="0"/>
        <v>0</v>
      </c>
    </row>
    <row r="9" spans="1:7" ht="30" customHeight="1" x14ac:dyDescent="0.25">
      <c r="A9" s="9" t="s">
        <v>27</v>
      </c>
      <c r="B9" s="51" t="s">
        <v>52</v>
      </c>
      <c r="C9" s="52"/>
      <c r="D9" s="28">
        <v>100</v>
      </c>
      <c r="E9" s="9" t="s">
        <v>48</v>
      </c>
      <c r="F9" s="27"/>
      <c r="G9" s="26">
        <f t="shared" si="0"/>
        <v>0</v>
      </c>
    </row>
    <row r="10" spans="1:7" ht="30" customHeight="1" x14ac:dyDescent="0.25">
      <c r="A10" s="39" t="s">
        <v>14</v>
      </c>
      <c r="B10" s="39"/>
      <c r="C10" s="41"/>
      <c r="D10" s="39"/>
      <c r="E10" s="39"/>
      <c r="F10" s="39"/>
      <c r="G10" s="14">
        <f>SUM(G5:G9)</f>
        <v>0</v>
      </c>
    </row>
    <row r="11" spans="1:7" ht="30" customHeight="1" x14ac:dyDescent="0.25">
      <c r="A11" s="37" t="s">
        <v>15</v>
      </c>
      <c r="B11" s="37"/>
      <c r="C11" s="38"/>
      <c r="D11" s="37"/>
      <c r="E11" s="37"/>
      <c r="F11" s="37"/>
      <c r="G11" s="11">
        <f>G12-G10</f>
        <v>0</v>
      </c>
    </row>
    <row r="12" spans="1:7" ht="30" customHeight="1" x14ac:dyDescent="0.25">
      <c r="A12" s="37" t="s">
        <v>16</v>
      </c>
      <c r="B12" s="37"/>
      <c r="C12" s="37"/>
      <c r="D12" s="37"/>
      <c r="E12" s="37"/>
      <c r="F12" s="37"/>
      <c r="G12" s="11">
        <f>G10*1.22</f>
        <v>0</v>
      </c>
    </row>
    <row r="15" spans="1:7" x14ac:dyDescent="0.25">
      <c r="C15" t="s">
        <v>91</v>
      </c>
    </row>
  </sheetData>
  <mergeCells count="11">
    <mergeCell ref="A10:F10"/>
    <mergeCell ref="A11:F11"/>
    <mergeCell ref="A12:F12"/>
    <mergeCell ref="A1:G1"/>
    <mergeCell ref="B4:C4"/>
    <mergeCell ref="B5:C5"/>
    <mergeCell ref="B6:C6"/>
    <mergeCell ref="B7:C7"/>
    <mergeCell ref="B8:C8"/>
    <mergeCell ref="B9:C9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 Gramozi in peski</vt:lpstr>
      <vt:lpstr> SKLOP 2 Gramozi in peski</vt:lpstr>
      <vt:lpstr>SKLOP 3 Gramozi in peski</vt:lpstr>
      <vt:lpstr>SKLOP 4 Beton. cevi in pokrovi</vt:lpstr>
      <vt:lpstr>SKLOP 5 Betoni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Natalija Pongračič</dc:creator>
  <cp:lastModifiedBy>Uporabnik</cp:lastModifiedBy>
  <cp:lastPrinted>2019-03-01T08:41:46Z</cp:lastPrinted>
  <dcterms:created xsi:type="dcterms:W3CDTF">2019-02-20T06:15:33Z</dcterms:created>
  <dcterms:modified xsi:type="dcterms:W3CDTF">2019-03-05T13:03:03Z</dcterms:modified>
</cp:coreProperties>
</file>